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filterPrivacy="1" defaultThemeVersion="124226"/>
  <xr:revisionPtr revIDLastSave="0" documentId="13_ncr:1_{5B661DB0-2C53-426B-A906-82838B45B309}" xr6:coauthVersionLast="47" xr6:coauthVersionMax="47" xr10:uidLastSave="{00000000-0000-0000-0000-000000000000}"/>
  <bookViews>
    <workbookView xWindow="1950" yWindow="1950" windowWidth="25140" windowHeight="14205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'1'!$A$1:$L$21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10" l="1"/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<sst xmlns="http://schemas.openxmlformats.org/spreadsheetml/2006/main" count="270" uniqueCount="94">
  <si>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</si>
  <si>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</si>
  <si>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</si>
  <si>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</si>
  <si>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</si>
  <si>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</si>
  <si>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</si>
  <si>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</si>
  <si>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</si>
  <si>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</si>
  <si>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</si>
  <si>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</si>
  <si>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</si>
  <si>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</si>
  <si>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</si>
  <si>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</si>
  <si>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</si>
  <si>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</si>
  <si>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</si>
  <si>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</si>
  <si>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</si>
  <si>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</si>
  <si>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</si>
  <si>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</si>
  <si>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</si>
  <si>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</si>
  <si>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</si>
  <si>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</si>
  <si>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</si>
  <si>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</si>
  <si>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</si>
  <si>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</si>
  <si>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</si>
  <si>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</si>
  <si>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</si>
  <si>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</si>
  <si>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</si>
  <si>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</si>
  <si>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</si>
  <si>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</si>
  <si>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</si>
  <si>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</si>
  <si>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</si>
  <si>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</si>
  <si>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</si>
  <si>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</si>
  <si>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</si>
  <si>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</si>
  <si>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</si>
  <si>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</si>
  <si>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</si>
  <si>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</si>
  <si>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</si>
  <si>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</si>
  <si>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</si>
  <si>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</si>
  <si>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</si>
  <si>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</si>
  <si>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</si>
  <si>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</si>
  <si>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</si>
  <si>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</si>
  <si>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</si>
  <si>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</si>
  <si>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</si>
  <si>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</si>
  <si>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</si>
  <si>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</si>
  <si>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</si>
  <si>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</si>
  <si>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</si>
  <si>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</si>
  <si>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</si>
  <si>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</si>
  <si>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</si>
  <si>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</si>
  <si>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>Президента АО "Астық Транс"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</si>
  <si>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</si>
  <si>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</si>
  <si>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</si>
  <si>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</si>
  <si>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</si>
  <si>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</si>
  <si>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</si>
  <si>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Колесная пара СОНК</t>
  </si>
  <si>
    <t>ст.Шымкент</t>
  </si>
  <si>
    <t>Место поставки товара</t>
  </si>
  <si>
    <t>№ Лота</t>
  </si>
  <si>
    <t>-</t>
  </si>
  <si>
    <t>Колесная пара НОНК</t>
  </si>
  <si>
    <t>ст.Нур-Султан 1</t>
  </si>
  <si>
    <t>с даты вступления в силу договора по 12 августа 2022 года согласно заявке Заказчика</t>
  </si>
  <si>
    <t>№78 от 17.05.2022 г.</t>
  </si>
  <si>
    <t>с даты вступления в силу договора по 31 августа 2022 года согласно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</si>
</sst>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55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 wrapText="1"/>
    </xf>
    <xf numFmtId="49" fontId="6" fillId="0" borderId="0" xfId="3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43" fontId="1" fillId="0" borderId="1" xfId="6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49" fontId="6" fillId="0" borderId="7" xfId="3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3" fontId="2" fillId="0" borderId="1" xfId="6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43" t="s">
        <v>29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5" x14ac:dyDescent="0.25">
      <c r="A10" s="44" t="s">
        <v>34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39" t="s">
        <v>3</v>
      </c>
      <c r="B16" s="39"/>
      <c r="C16" s="39"/>
      <c r="D16" s="39"/>
      <c r="E16" s="39"/>
      <c r="F16" s="39"/>
      <c r="G16" s="39"/>
      <c r="H16" s="39"/>
      <c r="I16" s="39"/>
      <c r="J16" s="8"/>
      <c r="K16" s="8">
        <f>K15</f>
        <v>963300.00480000011</v>
      </c>
      <c r="L16" s="5"/>
      <c r="M16" s="5"/>
      <c r="N16" s="4"/>
    </row>
    <row r="17" spans="1:14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9" spans="1:14" x14ac:dyDescent="0.25">
      <c r="A19" s="41" t="s">
        <v>35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43" t="s">
        <v>29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x14ac:dyDescent="0.2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46">
        <v>39</v>
      </c>
      <c r="B15" s="48" t="s">
        <v>41</v>
      </c>
      <c r="C15" s="16" t="s">
        <v>48</v>
      </c>
      <c r="D15" s="50" t="s">
        <v>42</v>
      </c>
      <c r="E15" s="9" t="s">
        <v>43</v>
      </c>
      <c r="F15" s="48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47"/>
      <c r="B16" s="49"/>
      <c r="C16" s="16" t="s">
        <v>48</v>
      </c>
      <c r="D16" s="51"/>
      <c r="E16" s="1" t="s">
        <v>44</v>
      </c>
      <c r="F16" s="49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39" t="s">
        <v>3</v>
      </c>
      <c r="B17" s="39"/>
      <c r="C17" s="39"/>
      <c r="D17" s="39"/>
      <c r="E17" s="39"/>
      <c r="F17" s="39"/>
      <c r="G17" s="39"/>
      <c r="H17" s="39"/>
      <c r="I17" s="39"/>
      <c r="J17" s="39"/>
      <c r="K17" s="8"/>
      <c r="L17" s="8">
        <f>L16+L15</f>
        <v>969437614.1184001</v>
      </c>
      <c r="M17" s="5"/>
      <c r="N17" s="5"/>
      <c r="O17" s="4"/>
    </row>
    <row r="18" spans="1:15" x14ac:dyDescent="0.2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</row>
    <row r="20" spans="1:15" x14ac:dyDescent="0.25">
      <c r="A20" s="41" t="s">
        <v>51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</row>
    <row r="19" spans="1:14" x14ac:dyDescent="0.25">
      <c r="A19" s="41" t="s">
        <v>51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43" t="s">
        <v>29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</row>
    <row r="10" spans="1:16" x14ac:dyDescent="0.2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46">
        <v>41</v>
      </c>
      <c r="B15" s="48" t="s">
        <v>57</v>
      </c>
      <c r="C15" s="16" t="s">
        <v>58</v>
      </c>
      <c r="D15" s="50" t="s">
        <v>42</v>
      </c>
      <c r="E15" s="9" t="s">
        <v>43</v>
      </c>
      <c r="F15" s="48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52"/>
      <c r="B16" s="53"/>
      <c r="C16" s="16" t="s">
        <v>58</v>
      </c>
      <c r="D16" s="54"/>
      <c r="E16" s="1" t="s">
        <v>44</v>
      </c>
      <c r="F16" s="53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52"/>
      <c r="B17" s="53"/>
      <c r="C17" s="16" t="s">
        <v>59</v>
      </c>
      <c r="D17" s="54"/>
      <c r="E17" s="9" t="s">
        <v>61</v>
      </c>
      <c r="F17" s="53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47"/>
      <c r="B18" s="49"/>
      <c r="C18" s="16" t="s">
        <v>60</v>
      </c>
      <c r="D18" s="51"/>
      <c r="E18" s="9" t="s">
        <v>61</v>
      </c>
      <c r="F18" s="49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39" t="s">
        <v>3</v>
      </c>
      <c r="B19" s="39"/>
      <c r="C19" s="39"/>
      <c r="D19" s="39"/>
      <c r="E19" s="39"/>
      <c r="F19" s="39"/>
      <c r="G19" s="39"/>
      <c r="H19" s="39"/>
      <c r="I19" s="39"/>
      <c r="J19" s="39"/>
      <c r="K19" s="8"/>
      <c r="L19" s="8">
        <f>L15+L16+L17+L18</f>
        <v>81247026</v>
      </c>
      <c r="M19" s="5"/>
      <c r="N19" s="5"/>
      <c r="O19" s="4"/>
    </row>
    <row r="20" spans="1:15" x14ac:dyDescent="0.2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</row>
    <row r="22" spans="1:15" x14ac:dyDescent="0.25">
      <c r="A22" s="41" t="s">
        <v>51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43" t="s">
        <v>55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3" x14ac:dyDescent="0.2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39" t="s">
        <v>3</v>
      </c>
      <c r="B16" s="39"/>
      <c r="C16" s="39"/>
      <c r="D16" s="39"/>
      <c r="E16" s="39"/>
      <c r="F16" s="39"/>
      <c r="G16" s="39"/>
      <c r="H16" s="8"/>
      <c r="I16" s="8">
        <f>I15</f>
        <v>42107999.472000003</v>
      </c>
      <c r="J16" s="5"/>
      <c r="K16" s="5"/>
      <c r="L16" s="4"/>
    </row>
    <row r="17" spans="1:12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9" spans="1:12" x14ac:dyDescent="0.25">
      <c r="A19" s="41" t="s">
        <v>51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0"/>
  <sheetViews>
    <sheetView tabSelected="1" zoomScale="85" zoomScaleNormal="85" zoomScaleSheetLayoutView="70" workbookViewId="0">
      <selection activeCell="J17" sqref="J17"/>
    </sheetView>
  </sheetViews>
  <sheetFormatPr defaultRowHeight="15.75" x14ac:dyDescent="0.25"/>
  <cols>
    <col min="1" max="1" width="9.28515625" style="6" bestFit="1" customWidth="1"/>
    <col min="2" max="2" width="20" style="6" customWidth="1"/>
    <col min="3" max="3" width="34" style="6" customWidth="1"/>
    <col min="4" max="4" width="48.7109375" style="6" customWidth="1"/>
    <col min="5" max="5" width="17" style="6" customWidth="1"/>
    <col min="6" max="6" width="9.85546875" style="6" customWidth="1"/>
    <col min="7" max="7" width="8.7109375" style="6" customWidth="1"/>
    <col min="8" max="8" width="16.85546875" style="6" bestFit="1" customWidth="1"/>
    <col min="9" max="9" width="19.85546875" style="6" customWidth="1"/>
    <col min="10" max="10" width="30.5703125" style="6" customWidth="1"/>
    <col min="11" max="11" width="16.5703125" style="6" customWidth="1"/>
    <col min="12" max="12" width="14" style="6" customWidth="1"/>
    <col min="13" max="16384" width="9.140625" style="6"/>
  </cols>
  <sheetData>
    <row r="1" spans="1:13" x14ac:dyDescent="0.25">
      <c r="J1" s="10" t="s">
        <v>21</v>
      </c>
    </row>
    <row r="2" spans="1:13" x14ac:dyDescent="0.25">
      <c r="J2" s="10" t="s">
        <v>76</v>
      </c>
    </row>
    <row r="3" spans="1:13" x14ac:dyDescent="0.25">
      <c r="J3" s="10" t="s">
        <v>92</v>
      </c>
    </row>
    <row r="5" spans="1:13" hidden="1" x14ac:dyDescent="0.25">
      <c r="J5" s="10" t="s">
        <v>32</v>
      </c>
    </row>
    <row r="6" spans="1:13" hidden="1" x14ac:dyDescent="0.25">
      <c r="J6" s="10" t="s">
        <v>33</v>
      </c>
    </row>
    <row r="7" spans="1:13" hidden="1" x14ac:dyDescent="0.25">
      <c r="J7" s="10" t="s">
        <v>13</v>
      </c>
    </row>
    <row r="8" spans="1:13" hidden="1" x14ac:dyDescent="0.25">
      <c r="J8" s="10" t="s">
        <v>28</v>
      </c>
    </row>
    <row r="9" spans="1:13" hidden="1" x14ac:dyDescent="0.25">
      <c r="A9" s="43" t="s">
        <v>29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</row>
    <row r="10" spans="1:13" hidden="1" x14ac:dyDescent="0.2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I12" s="11"/>
      <c r="L12" s="12"/>
      <c r="M12" s="12"/>
    </row>
    <row r="13" spans="1:13" s="13" customFormat="1" ht="78.75" x14ac:dyDescent="0.25">
      <c r="A13" s="3" t="s">
        <v>87</v>
      </c>
      <c r="B13" s="3" t="s">
        <v>79</v>
      </c>
      <c r="C13" s="3" t="s">
        <v>77</v>
      </c>
      <c r="D13" s="3" t="s">
        <v>80</v>
      </c>
      <c r="E13" s="3" t="s">
        <v>86</v>
      </c>
      <c r="F13" s="4" t="s">
        <v>1</v>
      </c>
      <c r="G13" s="4" t="s">
        <v>2</v>
      </c>
      <c r="H13" s="4" t="s">
        <v>78</v>
      </c>
      <c r="I13" s="4" t="s">
        <v>11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</row>
    <row r="15" spans="1:13" s="14" customFormat="1" ht="69" customHeight="1" x14ac:dyDescent="0.25">
      <c r="A15" s="9">
        <v>1</v>
      </c>
      <c r="B15" s="9" t="s">
        <v>84</v>
      </c>
      <c r="C15" s="9" t="s">
        <v>84</v>
      </c>
      <c r="D15" s="18" t="s">
        <v>83</v>
      </c>
      <c r="E15" s="9" t="s">
        <v>85</v>
      </c>
      <c r="F15" s="9" t="s">
        <v>81</v>
      </c>
      <c r="G15" s="9">
        <v>400</v>
      </c>
      <c r="H15" s="29">
        <v>0</v>
      </c>
      <c r="I15" s="2" t="s">
        <v>88</v>
      </c>
      <c r="J15" s="38" t="s">
        <v>91</v>
      </c>
      <c r="K15" s="9">
        <v>0</v>
      </c>
      <c r="L15" s="9" t="s">
        <v>82</v>
      </c>
    </row>
    <row r="16" spans="1:13" s="35" customFormat="1" ht="69" customHeight="1" x14ac:dyDescent="0.25">
      <c r="A16" s="34">
        <v>2</v>
      </c>
      <c r="B16" s="34" t="s">
        <v>89</v>
      </c>
      <c r="C16" s="34" t="s">
        <v>89</v>
      </c>
      <c r="D16" s="36" t="s">
        <v>83</v>
      </c>
      <c r="E16" s="34" t="s">
        <v>90</v>
      </c>
      <c r="F16" s="34" t="s">
        <v>81</v>
      </c>
      <c r="G16" s="37">
        <v>544</v>
      </c>
      <c r="H16" s="29">
        <v>0</v>
      </c>
      <c r="I16" s="2" t="s">
        <v>88</v>
      </c>
      <c r="J16" s="38" t="s">
        <v>93</v>
      </c>
      <c r="K16" s="34">
        <v>0</v>
      </c>
      <c r="L16" s="34" t="s">
        <v>82</v>
      </c>
    </row>
    <row r="17" spans="1:12" s="35" customFormat="1" ht="69" customHeight="1" x14ac:dyDescent="0.25">
      <c r="A17" s="34">
        <v>3</v>
      </c>
      <c r="B17" s="34" t="s">
        <v>89</v>
      </c>
      <c r="C17" s="34" t="s">
        <v>89</v>
      </c>
      <c r="D17" s="36" t="s">
        <v>83</v>
      </c>
      <c r="E17" s="34" t="s">
        <v>85</v>
      </c>
      <c r="F17" s="34" t="s">
        <v>81</v>
      </c>
      <c r="G17" s="37">
        <v>271</v>
      </c>
      <c r="H17" s="29">
        <v>0</v>
      </c>
      <c r="I17" s="2" t="s">
        <v>88</v>
      </c>
      <c r="J17" s="38" t="s">
        <v>93</v>
      </c>
      <c r="K17" s="34">
        <v>0</v>
      </c>
      <c r="L17" s="34" t="s">
        <v>82</v>
      </c>
    </row>
    <row r="18" spans="1:12" x14ac:dyDescent="0.25">
      <c r="A18" s="30"/>
      <c r="B18" s="31"/>
      <c r="C18" s="32"/>
      <c r="D18" s="1"/>
      <c r="E18" s="9"/>
      <c r="F18" s="9"/>
      <c r="G18" s="3"/>
      <c r="H18" s="29"/>
      <c r="I18" s="33">
        <f>SUM(I15:I15)</f>
        <v>0</v>
      </c>
      <c r="J18" s="9"/>
      <c r="K18" s="9"/>
      <c r="L18" s="9"/>
    </row>
    <row r="19" spans="1:12" x14ac:dyDescent="0.25">
      <c r="A19" s="25"/>
      <c r="B19" s="26"/>
      <c r="C19" s="25"/>
      <c r="D19" s="27"/>
      <c r="E19" s="25"/>
      <c r="F19" s="25"/>
      <c r="G19" s="25"/>
      <c r="H19" s="25"/>
      <c r="I19" s="28"/>
      <c r="J19" s="25"/>
      <c r="K19" s="25"/>
      <c r="L19" s="25"/>
    </row>
    <row r="20" spans="1:12" x14ac:dyDescent="0.25">
      <c r="A20" s="25"/>
      <c r="B20" s="26"/>
      <c r="C20" s="25"/>
      <c r="D20" s="27"/>
      <c r="E20" s="25"/>
      <c r="F20" s="25"/>
      <c r="G20" s="25"/>
      <c r="H20" s="25"/>
      <c r="I20" s="28"/>
      <c r="J20" s="25"/>
      <c r="K20" s="25"/>
      <c r="L20" s="25"/>
    </row>
    <row r="21" spans="1:12" x14ac:dyDescent="0.25">
      <c r="A21" s="25"/>
      <c r="B21" s="26"/>
      <c r="C21" s="25"/>
      <c r="D21" s="27"/>
      <c r="E21" s="25"/>
      <c r="F21" s="25"/>
      <c r="G21" s="25"/>
      <c r="H21" s="25"/>
      <c r="I21" s="28"/>
      <c r="J21" s="25"/>
      <c r="K21" s="25"/>
      <c r="L21" s="25"/>
    </row>
    <row r="22" spans="1:12" x14ac:dyDescent="0.25">
      <c r="A22" s="25"/>
      <c r="B22" s="26"/>
      <c r="C22" s="25"/>
      <c r="D22" s="27"/>
      <c r="E22" s="25"/>
      <c r="F22" s="25"/>
      <c r="G22" s="25"/>
      <c r="H22" s="25"/>
      <c r="I22" s="28"/>
      <c r="J22" s="25"/>
      <c r="K22" s="25"/>
      <c r="L22" s="25"/>
    </row>
    <row r="23" spans="1:12" hidden="1" x14ac:dyDescent="0.25">
      <c r="A23" s="25"/>
      <c r="B23" s="26"/>
      <c r="C23" s="25"/>
      <c r="D23" s="27"/>
      <c r="E23" s="25"/>
      <c r="F23" s="25"/>
      <c r="G23" s="25"/>
      <c r="H23" s="25"/>
      <c r="I23" s="28"/>
      <c r="J23" s="25"/>
      <c r="K23" s="25"/>
      <c r="L23" s="25"/>
    </row>
    <row r="24" spans="1:12" hidden="1" x14ac:dyDescent="0.25">
      <c r="A24" s="25"/>
      <c r="B24" s="26"/>
      <c r="C24" s="25"/>
      <c r="D24" s="27"/>
      <c r="E24" s="25"/>
      <c r="F24" s="25"/>
      <c r="G24" s="25"/>
      <c r="H24" s="25"/>
      <c r="I24" s="28"/>
      <c r="J24" s="25"/>
      <c r="K24" s="25"/>
      <c r="L24" s="25"/>
    </row>
    <row r="25" spans="1:12" ht="15.75" hidden="1" customHeight="1" x14ac:dyDescent="0.25">
      <c r="A25" s="41" t="s">
        <v>51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</row>
    <row r="26" spans="1:12" hidden="1" x14ac:dyDescent="0.25"/>
    <row r="27" spans="1:12" hidden="1" x14ac:dyDescent="0.25"/>
    <row r="28" spans="1:12" hidden="1" x14ac:dyDescent="0.25"/>
    <row r="29" spans="1:12" hidden="1" x14ac:dyDescent="0.25"/>
    <row r="30" spans="1:12" hidden="1" x14ac:dyDescent="0.25"/>
  </sheetData>
  <mergeCells count="3">
    <mergeCell ref="A25:L25"/>
    <mergeCell ref="A9:L9"/>
    <mergeCell ref="A10:L10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43" t="s">
        <v>29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</row>
    <row r="10" spans="1:14" hidden="1" x14ac:dyDescent="0.2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39" t="s">
        <v>3</v>
      </c>
      <c r="B16" s="39"/>
      <c r="C16" s="39"/>
      <c r="D16" s="39"/>
      <c r="E16" s="39"/>
      <c r="F16" s="39"/>
      <c r="G16" s="39"/>
      <c r="H16" s="39"/>
      <c r="I16" s="39"/>
      <c r="J16" s="8">
        <f>J15</f>
        <v>1551410</v>
      </c>
      <c r="K16" s="5"/>
      <c r="L16" s="5"/>
      <c r="M16" s="4"/>
    </row>
    <row r="17" spans="1:13" x14ac:dyDescent="0.2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</row>
    <row r="19" spans="1:13" x14ac:dyDescent="0.25">
      <c r="A19" s="41" t="s">
        <v>51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2022-05-18T09:47:07Z</dcterms:modified>
</cp:coreProperties>
</file>